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calcChain.xml><?xml version="1.0" encoding="utf-8"?>
<calcChain xmlns="http://schemas.openxmlformats.org/spreadsheetml/2006/main">
  <c r="J34" i="1" l="1"/>
  <c r="I34" i="1"/>
  <c r="K26" i="1"/>
  <c r="K34" i="1" s="1"/>
  <c r="B34" i="1"/>
  <c r="E34" i="1" l="1"/>
</calcChain>
</file>

<file path=xl/sharedStrings.xml><?xml version="1.0" encoding="utf-8"?>
<sst xmlns="http://schemas.openxmlformats.org/spreadsheetml/2006/main" count="58" uniqueCount="49">
  <si>
    <t>Услуга</t>
  </si>
  <si>
    <t>СУММЫ</t>
  </si>
  <si>
    <t>Содержание жилья (комп.)</t>
  </si>
  <si>
    <t/>
  </si>
  <si>
    <t xml:space="preserve">    - в т.ч. уборка прид.терр.</t>
  </si>
  <si>
    <t xml:space="preserve">    - в т.ч. обсл.конс.элем.зд.</t>
  </si>
  <si>
    <t xml:space="preserve">    - в т.ч. сан.обр.подв.</t>
  </si>
  <si>
    <t xml:space="preserve">    - в т.ч. сод. освещ.моп</t>
  </si>
  <si>
    <t xml:space="preserve">    - в т.ч. то дым.и вент.канал.</t>
  </si>
  <si>
    <t xml:space="preserve">    - в т.ч. уборка подъездов</t>
  </si>
  <si>
    <t xml:space="preserve">    - в т.ч. вывоз мусора</t>
  </si>
  <si>
    <t xml:space="preserve">    - в т.ч. сод.газ.обор.</t>
  </si>
  <si>
    <t xml:space="preserve">    - в т.ч. накоп.ртути сод.ламп</t>
  </si>
  <si>
    <t xml:space="preserve">    - в т.ч. обслуж. опу отоп.</t>
  </si>
  <si>
    <t xml:space="preserve">    - в т.ч. обслуж. опу хв</t>
  </si>
  <si>
    <t xml:space="preserve">    - в т.ч. обслуж. опу гв</t>
  </si>
  <si>
    <t xml:space="preserve">    - в т.ч. услуги по управ.</t>
  </si>
  <si>
    <t xml:space="preserve">    - в т.ч. гвс на cод.об.имщ.</t>
  </si>
  <si>
    <t xml:space="preserve">    - в т.ч. хвс на сод.об.имщ.</t>
  </si>
  <si>
    <t>Текущий ремонт</t>
  </si>
  <si>
    <t xml:space="preserve">    - в т.ч. рем.обор.зданий</t>
  </si>
  <si>
    <t xml:space="preserve">    - в т.ч. рем.конст.эл.зд.</t>
  </si>
  <si>
    <t xml:space="preserve">    - в т.ч. рем.газ.обор.</t>
  </si>
  <si>
    <t>Тепловая энергия</t>
  </si>
  <si>
    <t>Водоснабжение</t>
  </si>
  <si>
    <t>Отчет   ООО  РЕМОЗ с января по август    2017 год</t>
  </si>
  <si>
    <t>О доходах и расходах  по содержанию и текущему ремонту жилого дома по адресу : Петропавловская,д.97</t>
  </si>
  <si>
    <t>Общая площадь жилых и н/ж помещений             3 773,40  кв.м.</t>
  </si>
  <si>
    <t>Площадь ОИ                             241,70   кв.м.</t>
  </si>
  <si>
    <t>Остаток денежных средств на начало 01.01.17 по ТР(без УК), руб.</t>
  </si>
  <si>
    <t>Поступило средств от н/ж , руб.</t>
  </si>
  <si>
    <t>Выполненные работы по ТР, руб.</t>
  </si>
  <si>
    <t>Остаток на 01.05.2017 г. по ТР( без УК), в руб.</t>
  </si>
  <si>
    <t>Водоотведение</t>
  </si>
  <si>
    <t>Эл. энергия</t>
  </si>
  <si>
    <t>ИТОГО ПО ДОМУ:</t>
  </si>
  <si>
    <t>сальдо нач.периода, руб.</t>
  </si>
  <si>
    <t>начисления 100%, руб.</t>
  </si>
  <si>
    <t>изменения, руб.</t>
  </si>
  <si>
    <t>всего
к оплате, руб.</t>
  </si>
  <si>
    <t>поступило, руб.</t>
  </si>
  <si>
    <t>сальдо кон.периода, руб.</t>
  </si>
  <si>
    <t>5=4-3+2</t>
  </si>
  <si>
    <t>7=2+5-6</t>
  </si>
  <si>
    <t>10=1+6+8-9</t>
  </si>
  <si>
    <t>Задолженность жителей на 01.05.2017 г. = 333 813, руб. в пользу ООО "РЕМОЗ"</t>
  </si>
  <si>
    <t>Остаток средств по статье "Текущий ремон", без УК на 01.05.2017 г. = 185 434,61 руб. в пользу МКД</t>
  </si>
  <si>
    <t>Генеральный директор</t>
  </si>
  <si>
    <t>С.А Кожевникова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</si>
</sst>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1" x14ac:knownFonts="1">
    <font>
      <sz val="11"/>
      <color theme="1"/>
      <name val="Calibri"/>
      <family val="2"/>
      <scheme val="minor"/>
    </font>
    <font>
      <b/>
      <i/>
      <sz val="11"/>
      <color rgb="FF002060"/>
      <name val="Calibri"/>
      <family val="2"/>
      <charset val="204"/>
      <scheme val="minor"/>
    </font>
    <font>
      <sz val="7"/>
      <color indexed="8"/>
      <name val="Times New Roman"/>
      <family val="1"/>
      <charset val="204"/>
    </font>
    <font>
      <b/>
      <i/>
      <sz val="11"/>
      <color rgb="FF00206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/>
    <xf numFmtId="0" fontId="5" fillId="2" borderId="19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0" xfId="0" applyFont="1" applyFill="1" applyBorder="1" applyAlignment="1" applyProtection="1">
      <alignment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7" fillId="0" borderId="15" xfId="0" applyFont="1" applyBorder="1"/>
    <xf numFmtId="0" fontId="8" fillId="0" borderId="0" xfId="0" applyFont="1"/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12" xfId="0" applyFont="1" applyFill="1" applyBorder="1" applyAlignment="1" applyProtection="1">
      <alignment horizontal="left" vertical="center" wrapText="1"/>
    </xf>
    <xf numFmtId="164" fontId="5" fillId="2" borderId="12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Border="1"/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164" fontId="2" fillId="2" borderId="12" xfId="0" applyNumberFormat="1" applyFont="1" applyFill="1" applyBorder="1" applyAlignment="1" applyProtection="1">
      <alignment horizontal="right" vertical="center" wrapText="1"/>
    </xf>
    <xf numFmtId="0" fontId="2" fillId="2" borderId="12" xfId="0" applyFont="1" applyFill="1" applyBorder="1" applyAlignment="1" applyProtection="1">
      <alignment horizontal="right" vertical="center" wrapText="1"/>
    </xf>
    <xf numFmtId="0" fontId="10" fillId="0" borderId="12" xfId="0" applyFont="1" applyBorder="1"/>
    <xf numFmtId="0" fontId="5" fillId="2" borderId="12" xfId="0" applyFont="1" applyFill="1" applyBorder="1" applyAlignment="1" applyProtection="1">
      <alignment horizontal="right" vertical="center" wrapText="1"/>
    </xf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4" fontId="10" fillId="0" borderId="15" xfId="0" applyNumberFormat="1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2" fontId="10" fillId="0" borderId="15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J5" sqref="J5"/>
    </sheetView>
  </sheetViews>
  <sheetFormatPr defaultRowHeight="15" x14ac:dyDescent="0.25"/>
  <cols>
    <col min="1" max="1" width="33.42578125" customWidth="1"/>
    <col min="2" max="2" width="18.5703125" customWidth="1"/>
    <col min="3" max="3" width="10.7109375" bestFit="1" customWidth="1"/>
    <col min="7" max="8" width="10.7109375" bestFit="1" customWidth="1"/>
    <col min="9" max="9" width="11.5703125" customWidth="1"/>
    <col min="11" max="11" width="20.7109375" customWidth="1"/>
  </cols>
  <sheetData>
    <row r="1" spans="1:11" x14ac:dyDescent="0.25">
      <c r="A1" s="33" t="s">
        <v>25</v>
      </c>
      <c r="B1" s="33"/>
      <c r="C1" s="33"/>
      <c r="D1" s="33"/>
      <c r="E1" s="33"/>
      <c r="F1" s="33"/>
      <c r="G1" s="33"/>
      <c r="H1" s="33"/>
      <c r="I1" s="33"/>
    </row>
    <row r="2" spans="1:11" x14ac:dyDescent="0.25">
      <c r="A2" s="33" t="s">
        <v>26</v>
      </c>
      <c r="B2" s="33"/>
      <c r="C2" s="33"/>
      <c r="D2" s="33"/>
      <c r="E2" s="33"/>
      <c r="F2" s="33"/>
      <c r="G2" s="33"/>
      <c r="H2" s="33"/>
      <c r="I2" s="33"/>
      <c r="J2" s="33"/>
    </row>
    <row r="3" spans="1:11" x14ac:dyDescent="0.25">
      <c r="A3" s="33" t="s">
        <v>27</v>
      </c>
      <c r="B3" s="33"/>
      <c r="C3" s="33"/>
      <c r="D3" s="33"/>
      <c r="E3" s="33"/>
      <c r="F3" s="33"/>
      <c r="G3" s="33"/>
      <c r="H3" s="33"/>
      <c r="I3" s="33"/>
    </row>
    <row r="4" spans="1:11" x14ac:dyDescent="0.25">
      <c r="A4" s="33" t="s">
        <v>28</v>
      </c>
      <c r="B4" s="33"/>
      <c r="C4" s="33"/>
      <c r="D4" s="33"/>
      <c r="E4" s="33"/>
      <c r="F4" s="33"/>
      <c r="G4" s="33"/>
      <c r="H4" s="33"/>
      <c r="I4" s="33"/>
      <c r="J4" s="33"/>
    </row>
    <row r="5" spans="1:11" ht="15.75" thickBot="1" x14ac:dyDescent="0.3">
      <c r="A5" s="33"/>
      <c r="B5" s="33"/>
      <c r="C5" s="33"/>
      <c r="D5" s="33"/>
      <c r="E5" s="33"/>
      <c r="F5" s="33"/>
      <c r="G5" s="33"/>
      <c r="H5" s="33"/>
    </row>
    <row r="6" spans="1:11" s="1" customFormat="1" ht="38.25" customHeight="1" x14ac:dyDescent="0.25">
      <c r="A6" s="34" t="s">
        <v>0</v>
      </c>
      <c r="B6" s="30" t="s">
        <v>29</v>
      </c>
      <c r="C6" s="30" t="s">
        <v>36</v>
      </c>
      <c r="D6" s="38" t="s">
        <v>1</v>
      </c>
      <c r="E6" s="39"/>
      <c r="F6" s="30" t="s">
        <v>39</v>
      </c>
      <c r="G6" s="30" t="s">
        <v>40</v>
      </c>
      <c r="H6" s="40" t="s">
        <v>41</v>
      </c>
      <c r="I6" s="19" t="s">
        <v>30</v>
      </c>
      <c r="J6" s="19" t="s">
        <v>31</v>
      </c>
      <c r="K6" s="19" t="s">
        <v>32</v>
      </c>
    </row>
    <row r="7" spans="1:11" s="1" customFormat="1" ht="21.75" customHeight="1" x14ac:dyDescent="0.25">
      <c r="A7" s="35"/>
      <c r="B7" s="31"/>
      <c r="C7" s="37"/>
      <c r="D7" s="3" t="s">
        <v>37</v>
      </c>
      <c r="E7" s="3" t="s">
        <v>38</v>
      </c>
      <c r="F7" s="37"/>
      <c r="G7" s="37"/>
      <c r="H7" s="41"/>
      <c r="I7" s="20"/>
      <c r="J7" s="20"/>
      <c r="K7" s="20"/>
    </row>
    <row r="8" spans="1:11" s="1" customFormat="1" ht="12" customHeight="1" thickBot="1" x14ac:dyDescent="0.3">
      <c r="A8" s="36"/>
      <c r="B8" s="4">
        <v>1</v>
      </c>
      <c r="C8" s="5">
        <v>2</v>
      </c>
      <c r="D8" s="5">
        <v>3</v>
      </c>
      <c r="E8" s="5">
        <v>4</v>
      </c>
      <c r="F8" s="5" t="s">
        <v>42</v>
      </c>
      <c r="G8" s="5">
        <v>6</v>
      </c>
      <c r="H8" s="6" t="s">
        <v>43</v>
      </c>
      <c r="I8" s="7">
        <v>8</v>
      </c>
      <c r="J8" s="7">
        <v>9</v>
      </c>
      <c r="K8" s="7" t="s">
        <v>44</v>
      </c>
    </row>
    <row r="9" spans="1:11" s="1" customFormat="1" x14ac:dyDescent="0.25">
      <c r="A9" s="9" t="s">
        <v>2</v>
      </c>
      <c r="B9" s="10"/>
      <c r="C9" s="11">
        <v>-97068.72</v>
      </c>
      <c r="D9" s="11">
        <v>151435.62</v>
      </c>
      <c r="E9" s="11">
        <v>-4492.67</v>
      </c>
      <c r="F9" s="11">
        <v>146942.95000000001</v>
      </c>
      <c r="G9" s="11">
        <v>152402.79999999999</v>
      </c>
      <c r="H9" s="11">
        <v>-91608.87</v>
      </c>
      <c r="I9" s="12"/>
      <c r="J9" s="12"/>
      <c r="K9" s="12"/>
    </row>
    <row r="10" spans="1:11" s="1" customFormat="1" x14ac:dyDescent="0.25">
      <c r="A10" s="13" t="s">
        <v>4</v>
      </c>
      <c r="B10" s="14"/>
      <c r="C10" s="15">
        <v>-13401.79</v>
      </c>
      <c r="D10" s="15">
        <v>19062.400000000001</v>
      </c>
      <c r="E10" s="16" t="s">
        <v>3</v>
      </c>
      <c r="F10" s="15">
        <v>19062.400000000001</v>
      </c>
      <c r="G10" s="15">
        <v>20182.52</v>
      </c>
      <c r="H10" s="15">
        <v>-12281.67</v>
      </c>
      <c r="I10" s="12"/>
      <c r="J10" s="12"/>
      <c r="K10" s="12"/>
    </row>
    <row r="11" spans="1:11" s="1" customFormat="1" x14ac:dyDescent="0.25">
      <c r="A11" s="13" t="s">
        <v>5</v>
      </c>
      <c r="B11" s="14"/>
      <c r="C11" s="15">
        <v>-25776.06</v>
      </c>
      <c r="D11" s="15">
        <v>37740.400000000001</v>
      </c>
      <c r="E11" s="16" t="s">
        <v>3</v>
      </c>
      <c r="F11" s="15">
        <v>37740.400000000001</v>
      </c>
      <c r="G11" s="15">
        <v>39958.9</v>
      </c>
      <c r="H11" s="15">
        <v>-23557.56</v>
      </c>
      <c r="I11" s="12"/>
      <c r="J11" s="12"/>
      <c r="K11" s="12"/>
    </row>
    <row r="12" spans="1:11" s="1" customFormat="1" x14ac:dyDescent="0.25">
      <c r="A12" s="13" t="s">
        <v>6</v>
      </c>
      <c r="B12" s="14"/>
      <c r="C12" s="15">
        <v>-1129.3699999999999</v>
      </c>
      <c r="D12" s="15">
        <v>1663</v>
      </c>
      <c r="E12" s="16" t="s">
        <v>3</v>
      </c>
      <c r="F12" s="15">
        <v>1663</v>
      </c>
      <c r="G12" s="15">
        <v>1722.37</v>
      </c>
      <c r="H12" s="15">
        <v>-1070</v>
      </c>
      <c r="I12" s="12"/>
      <c r="J12" s="12"/>
      <c r="K12" s="12"/>
    </row>
    <row r="13" spans="1:11" s="1" customFormat="1" x14ac:dyDescent="0.25">
      <c r="A13" s="13" t="s">
        <v>7</v>
      </c>
      <c r="B13" s="14"/>
      <c r="C13" s="15">
        <v>-12.28</v>
      </c>
      <c r="D13" s="15"/>
      <c r="E13" s="16" t="s">
        <v>3</v>
      </c>
      <c r="F13" s="15"/>
      <c r="G13" s="15"/>
      <c r="H13" s="15">
        <v>-12.28</v>
      </c>
      <c r="I13" s="12"/>
      <c r="J13" s="12"/>
      <c r="K13" s="12"/>
    </row>
    <row r="14" spans="1:11" s="1" customFormat="1" x14ac:dyDescent="0.25">
      <c r="A14" s="13" t="s">
        <v>8</v>
      </c>
      <c r="B14" s="14"/>
      <c r="C14" s="15">
        <v>-2459.1999999999998</v>
      </c>
      <c r="D14" s="15">
        <v>3710.08</v>
      </c>
      <c r="E14" s="16" t="s">
        <v>3</v>
      </c>
      <c r="F14" s="15">
        <v>3710.08</v>
      </c>
      <c r="G14" s="15">
        <v>3782.99</v>
      </c>
      <c r="H14" s="15">
        <v>-2386.29</v>
      </c>
      <c r="I14" s="12"/>
      <c r="J14" s="12"/>
      <c r="K14" s="12"/>
    </row>
    <row r="15" spans="1:11" s="1" customFormat="1" x14ac:dyDescent="0.25">
      <c r="A15" s="13" t="s">
        <v>9</v>
      </c>
      <c r="B15" s="14"/>
      <c r="C15" s="15">
        <v>-8319.92</v>
      </c>
      <c r="D15" s="15">
        <v>11002.52</v>
      </c>
      <c r="E15" s="15">
        <v>-4492.67</v>
      </c>
      <c r="F15" s="15">
        <v>6509.85</v>
      </c>
      <c r="G15" s="15">
        <v>7420.93</v>
      </c>
      <c r="H15" s="15">
        <v>-7408.84</v>
      </c>
      <c r="I15" s="12"/>
      <c r="J15" s="12"/>
      <c r="K15" s="12"/>
    </row>
    <row r="16" spans="1:11" s="1" customFormat="1" x14ac:dyDescent="0.25">
      <c r="A16" s="13" t="s">
        <v>10</v>
      </c>
      <c r="B16" s="14"/>
      <c r="C16" s="15">
        <v>-23689.55</v>
      </c>
      <c r="D16" s="15">
        <v>36077.919999999998</v>
      </c>
      <c r="E16" s="15"/>
      <c r="F16" s="15">
        <v>36077.919999999998</v>
      </c>
      <c r="G16" s="15">
        <v>36787.339999999997</v>
      </c>
      <c r="H16" s="15">
        <v>-22980.13</v>
      </c>
      <c r="I16" s="12"/>
      <c r="J16" s="12"/>
      <c r="K16" s="12"/>
    </row>
    <row r="17" spans="1:11" s="1" customFormat="1" x14ac:dyDescent="0.25">
      <c r="A17" s="13" t="s">
        <v>11</v>
      </c>
      <c r="B17" s="14"/>
      <c r="C17" s="15">
        <v>-543.45000000000005</v>
      </c>
      <c r="D17" s="15"/>
      <c r="E17" s="15"/>
      <c r="F17" s="15"/>
      <c r="G17" s="15"/>
      <c r="H17" s="15">
        <v>-543.45000000000005</v>
      </c>
      <c r="I17" s="12"/>
      <c r="J17" s="12"/>
      <c r="K17" s="12"/>
    </row>
    <row r="18" spans="1:11" s="1" customFormat="1" x14ac:dyDescent="0.25">
      <c r="A18" s="13" t="s">
        <v>12</v>
      </c>
      <c r="B18" s="14"/>
      <c r="C18" s="15">
        <v>-361.73</v>
      </c>
      <c r="D18" s="15">
        <v>638.96</v>
      </c>
      <c r="E18" s="15"/>
      <c r="F18" s="15">
        <v>638.96</v>
      </c>
      <c r="G18" s="15">
        <v>653.45000000000005</v>
      </c>
      <c r="H18" s="15">
        <v>-347.24</v>
      </c>
      <c r="I18" s="12"/>
      <c r="J18" s="12"/>
      <c r="K18" s="12"/>
    </row>
    <row r="19" spans="1:11" s="1" customFormat="1" x14ac:dyDescent="0.25">
      <c r="A19" s="13" t="s">
        <v>13</v>
      </c>
      <c r="B19" s="14"/>
      <c r="C19" s="15">
        <v>-941.11</v>
      </c>
      <c r="D19" s="15">
        <v>1535.2</v>
      </c>
      <c r="E19" s="15"/>
      <c r="F19" s="15">
        <v>1535.2</v>
      </c>
      <c r="G19" s="15">
        <v>1651.9</v>
      </c>
      <c r="H19" s="15">
        <v>-824.41</v>
      </c>
      <c r="I19" s="12"/>
      <c r="J19" s="12"/>
      <c r="K19" s="12"/>
    </row>
    <row r="20" spans="1:11" s="1" customFormat="1" x14ac:dyDescent="0.25">
      <c r="A20" s="13" t="s">
        <v>14</v>
      </c>
      <c r="B20" s="14"/>
      <c r="C20" s="15">
        <v>-395.81</v>
      </c>
      <c r="D20" s="15">
        <v>638.96</v>
      </c>
      <c r="E20" s="15"/>
      <c r="F20" s="15">
        <v>638.96</v>
      </c>
      <c r="G20" s="15">
        <v>687.53</v>
      </c>
      <c r="H20" s="15">
        <v>-347.24</v>
      </c>
      <c r="I20" s="12"/>
      <c r="J20" s="12"/>
      <c r="K20" s="12"/>
    </row>
    <row r="21" spans="1:11" s="1" customFormat="1" x14ac:dyDescent="0.25">
      <c r="A21" s="13" t="s">
        <v>15</v>
      </c>
      <c r="B21" s="14"/>
      <c r="C21" s="15">
        <v>-507.04</v>
      </c>
      <c r="D21" s="15">
        <v>895.56</v>
      </c>
      <c r="E21" s="15"/>
      <c r="F21" s="15">
        <v>895.56</v>
      </c>
      <c r="G21" s="15">
        <v>915.73</v>
      </c>
      <c r="H21" s="15">
        <v>-486.87</v>
      </c>
      <c r="I21" s="12"/>
      <c r="J21" s="12"/>
      <c r="K21" s="12"/>
    </row>
    <row r="22" spans="1:11" s="1" customFormat="1" x14ac:dyDescent="0.25">
      <c r="A22" s="13" t="s">
        <v>16</v>
      </c>
      <c r="B22" s="14"/>
      <c r="C22" s="15">
        <v>-19531.41</v>
      </c>
      <c r="D22" s="15">
        <v>34798.559999999998</v>
      </c>
      <c r="E22" s="15"/>
      <c r="F22" s="15">
        <v>34798.559999999998</v>
      </c>
      <c r="G22" s="15">
        <v>35584.449999999997</v>
      </c>
      <c r="H22" s="15">
        <v>-18745.52</v>
      </c>
      <c r="I22" s="12"/>
      <c r="J22" s="12"/>
      <c r="K22" s="12"/>
    </row>
    <row r="23" spans="1:11" s="1" customFormat="1" x14ac:dyDescent="0.25">
      <c r="A23" s="13" t="s">
        <v>17</v>
      </c>
      <c r="B23" s="14"/>
      <c r="C23" s="15"/>
      <c r="D23" s="15">
        <v>3044.41</v>
      </c>
      <c r="E23" s="15"/>
      <c r="F23" s="15">
        <v>3044.41</v>
      </c>
      <c r="G23" s="15">
        <v>2532.54</v>
      </c>
      <c r="H23" s="15">
        <v>-511.87</v>
      </c>
      <c r="I23" s="12"/>
      <c r="J23" s="12"/>
      <c r="K23" s="12"/>
    </row>
    <row r="24" spans="1:11" s="1" customFormat="1" x14ac:dyDescent="0.25">
      <c r="A24" s="13" t="s">
        <v>18</v>
      </c>
      <c r="B24" s="14"/>
      <c r="C24" s="15"/>
      <c r="D24" s="15">
        <v>627.65</v>
      </c>
      <c r="E24" s="15"/>
      <c r="F24" s="15">
        <v>627.65</v>
      </c>
      <c r="G24" s="15">
        <v>522.15</v>
      </c>
      <c r="H24" s="15">
        <v>-105.5</v>
      </c>
      <c r="I24" s="12"/>
      <c r="J24" s="12"/>
      <c r="K24" s="12"/>
    </row>
    <row r="25" spans="1:11" s="1" customFormat="1" x14ac:dyDescent="0.25">
      <c r="A25" s="9" t="s">
        <v>19</v>
      </c>
      <c r="B25" s="10"/>
      <c r="C25" s="11">
        <v>-73733.08</v>
      </c>
      <c r="D25" s="11">
        <v>106825.84</v>
      </c>
      <c r="E25" s="11"/>
      <c r="F25" s="11">
        <v>106825.84</v>
      </c>
      <c r="G25" s="11">
        <v>110131.38999999998</v>
      </c>
      <c r="H25" s="11">
        <v>-70427.53</v>
      </c>
      <c r="I25" s="12"/>
      <c r="J25" s="12"/>
      <c r="K25" s="12"/>
    </row>
    <row r="26" spans="1:11" s="1" customFormat="1" x14ac:dyDescent="0.25">
      <c r="A26" s="13" t="s">
        <v>20</v>
      </c>
      <c r="B26" s="21">
        <v>83816</v>
      </c>
      <c r="C26" s="15">
        <v>-5053.92</v>
      </c>
      <c r="D26" s="15"/>
      <c r="E26" s="15"/>
      <c r="F26" s="15"/>
      <c r="G26" s="15"/>
      <c r="H26" s="15">
        <v>-5053.92</v>
      </c>
      <c r="I26" s="24">
        <v>14477.57</v>
      </c>
      <c r="J26" s="27">
        <v>0</v>
      </c>
      <c r="K26" s="28">
        <f>B26+G27+I26-0</f>
        <v>185434.61</v>
      </c>
    </row>
    <row r="27" spans="1:11" s="1" customFormat="1" x14ac:dyDescent="0.25">
      <c r="A27" s="13" t="s">
        <v>21</v>
      </c>
      <c r="B27" s="22"/>
      <c r="C27" s="11">
        <v>-50734.41</v>
      </c>
      <c r="D27" s="11">
        <v>85460.52</v>
      </c>
      <c r="E27" s="11"/>
      <c r="F27" s="11">
        <v>85460.52</v>
      </c>
      <c r="G27" s="11">
        <v>87141.04</v>
      </c>
      <c r="H27" s="11">
        <v>-49053.89</v>
      </c>
      <c r="I27" s="25"/>
      <c r="J27" s="25"/>
      <c r="K27" s="25"/>
    </row>
    <row r="28" spans="1:11" s="1" customFormat="1" x14ac:dyDescent="0.25">
      <c r="A28" s="13" t="s">
        <v>22</v>
      </c>
      <c r="B28" s="23"/>
      <c r="C28" s="15">
        <v>-4825.99</v>
      </c>
      <c r="D28" s="15"/>
      <c r="E28" s="15"/>
      <c r="F28" s="15"/>
      <c r="G28" s="15"/>
      <c r="H28" s="15">
        <v>-4825.99</v>
      </c>
      <c r="I28" s="26"/>
      <c r="J28" s="26"/>
      <c r="K28" s="26"/>
    </row>
    <row r="29" spans="1:11" s="1" customFormat="1" x14ac:dyDescent="0.25">
      <c r="A29" s="13" t="s">
        <v>16</v>
      </c>
      <c r="B29" s="14"/>
      <c r="C29" s="15">
        <v>-13118.76</v>
      </c>
      <c r="D29" s="15">
        <v>21365.32</v>
      </c>
      <c r="E29" s="15"/>
      <c r="F29" s="15">
        <v>21365.32</v>
      </c>
      <c r="G29" s="15">
        <v>22990.35</v>
      </c>
      <c r="H29" s="15">
        <v>-11493.73</v>
      </c>
      <c r="I29" s="12"/>
      <c r="J29" s="12"/>
      <c r="K29" s="12"/>
    </row>
    <row r="30" spans="1:11" s="1" customFormat="1" x14ac:dyDescent="0.25">
      <c r="A30" s="9" t="s">
        <v>23</v>
      </c>
      <c r="B30" s="10"/>
      <c r="C30" s="11">
        <v>-179187.34</v>
      </c>
      <c r="D30" s="11"/>
      <c r="E30" s="11"/>
      <c r="F30" s="11"/>
      <c r="G30" s="11">
        <v>22670.25</v>
      </c>
      <c r="H30" s="11">
        <v>-156517.09</v>
      </c>
      <c r="I30" s="17"/>
      <c r="J30" s="12"/>
      <c r="K30" s="12"/>
    </row>
    <row r="31" spans="1:11" s="1" customFormat="1" x14ac:dyDescent="0.25">
      <c r="A31" s="9" t="s">
        <v>24</v>
      </c>
      <c r="B31" s="10"/>
      <c r="C31" s="11">
        <v>-4713.54</v>
      </c>
      <c r="D31" s="11"/>
      <c r="E31" s="11"/>
      <c r="F31" s="11"/>
      <c r="G31" s="11"/>
      <c r="H31" s="11">
        <v>-4713.54</v>
      </c>
      <c r="I31" s="17"/>
      <c r="J31" s="12"/>
      <c r="K31" s="12"/>
    </row>
    <row r="32" spans="1:11" s="1" customFormat="1" ht="14.25" customHeight="1" x14ac:dyDescent="0.25">
      <c r="A32" s="9" t="s">
        <v>33</v>
      </c>
      <c r="B32" s="11"/>
      <c r="C32" s="11">
        <v>-4049.79</v>
      </c>
      <c r="D32" s="18" t="s">
        <v>3</v>
      </c>
      <c r="E32" s="18" t="s">
        <v>3</v>
      </c>
      <c r="F32" s="11"/>
      <c r="G32" s="11"/>
      <c r="H32" s="11">
        <v>-4049.79</v>
      </c>
      <c r="I32" s="11"/>
      <c r="J32" s="15"/>
      <c r="K32" s="12"/>
    </row>
    <row r="33" spans="1:11" s="1" customFormat="1" ht="15.75" thickBot="1" x14ac:dyDescent="0.3">
      <c r="A33" s="9" t="s">
        <v>34</v>
      </c>
      <c r="B33" s="11"/>
      <c r="C33" s="11">
        <v>-3109.08</v>
      </c>
      <c r="D33" s="18" t="s">
        <v>3</v>
      </c>
      <c r="E33" s="18" t="s">
        <v>3</v>
      </c>
      <c r="F33" s="11"/>
      <c r="G33" s="11">
        <v>386.02</v>
      </c>
      <c r="H33" s="11">
        <v>-2723.06</v>
      </c>
      <c r="I33" s="11"/>
      <c r="J33" s="15"/>
      <c r="K33" s="12"/>
    </row>
    <row r="34" spans="1:11" s="1" customFormat="1" x14ac:dyDescent="0.25">
      <c r="A34" s="2" t="s">
        <v>35</v>
      </c>
      <c r="B34" s="11">
        <f>B26</f>
        <v>83816</v>
      </c>
      <c r="C34" s="11">
        <v>-361861.55</v>
      </c>
      <c r="D34" s="18">
        <v>258261.46</v>
      </c>
      <c r="E34" s="11">
        <f>E9</f>
        <v>-4492.67</v>
      </c>
      <c r="F34" s="11">
        <v>25368.79</v>
      </c>
      <c r="G34" s="11">
        <v>285590.45999999996</v>
      </c>
      <c r="H34" s="11">
        <v>-330039.88</v>
      </c>
      <c r="I34" s="11">
        <f>I26</f>
        <v>14477.57</v>
      </c>
      <c r="J34" s="11">
        <f t="shared" ref="J34:K34" si="0">J26</f>
        <v>0</v>
      </c>
      <c r="K34" s="11">
        <f t="shared" si="0"/>
        <v>185434.61</v>
      </c>
    </row>
    <row r="35" spans="1:11" s="1" customFormat="1" x14ac:dyDescent="0.25">
      <c r="A35" s="32" t="s">
        <v>46</v>
      </c>
      <c r="B35" s="32"/>
      <c r="C35" s="32"/>
      <c r="D35" s="32"/>
      <c r="E35" s="32"/>
      <c r="F35" s="32"/>
      <c r="G35" s="32"/>
      <c r="H35" s="32"/>
      <c r="I35" s="8"/>
      <c r="J35" s="8"/>
      <c r="K35" s="8"/>
    </row>
    <row r="36" spans="1:11" s="1" customFormat="1" x14ac:dyDescent="0.25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11" s="1" customFormat="1" x14ac:dyDescent="0.25">
      <c r="A37" s="32" t="s">
        <v>47</v>
      </c>
      <c r="B37" s="32"/>
      <c r="C37" s="32"/>
      <c r="D37" s="8"/>
      <c r="E37" s="8"/>
      <c r="F37" s="32" t="s">
        <v>48</v>
      </c>
      <c r="G37" s="32"/>
      <c r="H37" s="32"/>
      <c r="I37" s="8"/>
      <c r="J37" s="8"/>
      <c r="K37" s="8"/>
    </row>
    <row r="38" spans="1:11" s="1" customFormat="1" x14ac:dyDescent="0.25">
      <c r="F38" s="29"/>
      <c r="G38" s="29"/>
      <c r="H38" s="29"/>
    </row>
    <row r="39" spans="1:11" s="1" customFormat="1" x14ac:dyDescent="0.25">
      <c r="F39" s="29"/>
      <c r="G39" s="29"/>
      <c r="H39" s="29"/>
    </row>
    <row r="40" spans="1:11" s="1" customFormat="1" x14ac:dyDescent="0.25">
      <c r="F40" s="29"/>
      <c r="G40" s="29"/>
      <c r="H40" s="29"/>
    </row>
    <row r="41" spans="1:11" s="1" customFormat="1" x14ac:dyDescent="0.25">
      <c r="F41" s="29"/>
      <c r="G41" s="29"/>
      <c r="H41" s="29"/>
    </row>
    <row r="42" spans="1:11" s="1" customFormat="1" x14ac:dyDescent="0.25"/>
    <row r="43" spans="1:11" s="1" customFormat="1" x14ac:dyDescent="0.25"/>
    <row r="44" spans="1:11" s="1" customFormat="1" x14ac:dyDescent="0.25"/>
    <row r="45" spans="1:11" s="1" customFormat="1" x14ac:dyDescent="0.25"/>
    <row r="46" spans="1:11" s="1" customFormat="1" x14ac:dyDescent="0.25"/>
    <row r="47" spans="1:11" s="1" customFormat="1" x14ac:dyDescent="0.25"/>
    <row r="48" spans="1:11" s="1" customFormat="1" x14ac:dyDescent="0.25"/>
  </sheetData>
  <mergeCells count="27">
    <mergeCell ref="A1:I1"/>
    <mergeCell ref="A2:J2"/>
    <mergeCell ref="A3:I3"/>
    <mergeCell ref="A4:J4"/>
    <mergeCell ref="A5:H5"/>
    <mergeCell ref="F41:H41"/>
    <mergeCell ref="B6:B7"/>
    <mergeCell ref="I6:I7"/>
    <mergeCell ref="A36:K36"/>
    <mergeCell ref="A37:C37"/>
    <mergeCell ref="F37:H37"/>
    <mergeCell ref="F38:H38"/>
    <mergeCell ref="F39:H39"/>
    <mergeCell ref="F40:H40"/>
    <mergeCell ref="A35:H35"/>
    <mergeCell ref="A6:A8"/>
    <mergeCell ref="C6:C7"/>
    <mergeCell ref="D6:E6"/>
    <mergeCell ref="F6:F7"/>
    <mergeCell ref="G6:G7"/>
    <mergeCell ref="H6:H7"/>
    <mergeCell ref="J6:J7"/>
    <mergeCell ref="K6:K7"/>
    <mergeCell ref="B26:B28"/>
    <mergeCell ref="I26:I28"/>
    <mergeCell ref="J26:J28"/>
    <mergeCell ref="K26:K28"/>
  </mergeCells>
  <pageMargins left="0.25" right="0.25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2018-03-26T06:49:53Z</dcterms:modified>
</cp:coreProperties>
</file>